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4240" windowHeight="11850" tabRatio="872"/>
  </bookViews>
  <sheets>
    <sheet name="Ծավալաթերթ" sheetId="84" r:id="rId1"/>
  </sheets>
  <definedNames>
    <definedName name="_xlnm.Print_Titles" localSheetId="0">Ծավալաթերթ!$6:$6</definedName>
  </definedNames>
  <calcPr calcId="124519"/>
  <fileRecoveryPr autoRecover="0"/>
</workbook>
</file>

<file path=xl/calcChain.xml><?xml version="1.0" encoding="utf-8"?>
<calcChain xmlns="http://schemas.openxmlformats.org/spreadsheetml/2006/main">
  <c r="G9" i="84"/>
  <c r="G10"/>
  <c r="G11"/>
  <c r="G12"/>
  <c r="G14"/>
  <c r="G15"/>
  <c r="G16"/>
  <c r="G17"/>
  <c r="G18"/>
  <c r="G19"/>
  <c r="G20"/>
  <c r="G8"/>
  <c r="G13" s="1"/>
  <c r="G21" l="1"/>
  <c r="G22" l="1"/>
  <c r="H13" s="1"/>
  <c r="H21" l="1"/>
  <c r="H22" s="1"/>
</calcChain>
</file>

<file path=xl/sharedStrings.xml><?xml version="1.0" encoding="utf-8"?>
<sst xmlns="http://schemas.openxmlformats.org/spreadsheetml/2006/main" count="63" uniqueCount="53">
  <si>
    <t xml:space="preserve">                             </t>
  </si>
  <si>
    <t>Ù3</t>
  </si>
  <si>
    <t>100Ù2</t>
  </si>
  <si>
    <t>N/N</t>
  </si>
  <si>
    <t>1</t>
  </si>
  <si>
    <t>2</t>
  </si>
  <si>
    <t>3</t>
  </si>
  <si>
    <t>4</t>
  </si>
  <si>
    <t>5</t>
  </si>
  <si>
    <t>6</t>
  </si>
  <si>
    <t>ÐáÕ³ÛÇÝ ³ßË³ï³ÝùÝ»ñ</t>
  </si>
  <si>
    <t xml:space="preserve"> Ջրահեռացում</t>
  </si>
  <si>
    <t>մ3</t>
  </si>
  <si>
    <t xml:space="preserve"> Հավաքովի  ե/բ վաքերի տեղադրում</t>
  </si>
  <si>
    <r>
      <t>Ù</t>
    </r>
    <r>
      <rPr>
        <vertAlign val="superscript"/>
        <sz val="8"/>
        <rFont val="Arial LatArm"/>
        <family val="2"/>
      </rPr>
      <t>3</t>
    </r>
  </si>
  <si>
    <t xml:space="preserve">Հավաքովի վաքերի հիդրոմեկուսացում </t>
  </si>
  <si>
    <t>Վաքեր ЛР - 4</t>
  </si>
  <si>
    <t>ե/բ վաքերի արժեքը  ЛР - 4  V=0.43մ3 127 հատ</t>
  </si>
  <si>
    <t>Բետոնե սալիկ հենարան 0,6x0,45x0,1 -127 հատ</t>
  </si>
  <si>
    <t>Ավազակոպճային հիմքի իրականացում բետոնե հենարաների տակ 10 սմ</t>
  </si>
  <si>
    <t>III կարգի գրունտի քանդում խրամուղում էքսկավատորով, կողլիցքով</t>
  </si>
  <si>
    <r>
      <t xml:space="preserve">
Ù</t>
    </r>
    <r>
      <rPr>
        <vertAlign val="superscript"/>
        <sz val="8"/>
        <rFont val="Arial LatArm"/>
        <family val="2"/>
      </rPr>
      <t>3</t>
    </r>
  </si>
  <si>
    <t xml:space="preserve"> փոսորակի մշակում ձեռքով III կարգի գրունտներում կողալիցքով</t>
  </si>
  <si>
    <r>
      <t>Ù</t>
    </r>
    <r>
      <rPr>
        <vertAlign val="superscript"/>
        <sz val="10"/>
        <rFont val="Arial Armenian"/>
        <family val="2"/>
      </rPr>
      <t>2</t>
    </r>
  </si>
  <si>
    <t>Գոյություն ունեցող բետոնե վաքերի քանդում և հանձնում սեփականատիրոջը հատ 120</t>
  </si>
  <si>
    <t>Խրամուղու ետլիցք ձեռքով(վաքի կողքեր), կողալիցքի մշակված գրունտներից` տոփանումով</t>
  </si>
  <si>
    <r>
      <t>Ավելորդ գրունտի փռում տեղում 326.3մ</t>
    </r>
    <r>
      <rPr>
        <vertAlign val="superscript"/>
        <sz val="8"/>
        <rFont val="Arial Armenian"/>
        <family val="2"/>
      </rPr>
      <t>3</t>
    </r>
  </si>
  <si>
    <t xml:space="preserve">ÀÝ¹³Ù»ÝÁ                                                                                       </t>
  </si>
  <si>
    <t xml:space="preserve">Ծավալաթերթ - նախահաշիվ </t>
  </si>
  <si>
    <t>ՀՀ Գեղարքունիքի մարզի Գեղամասար համայնքի Տրետուք գյուղի ոռոգման ջրի ջրանցքի վերանորոգման աշխատանքների</t>
  </si>
  <si>
    <t>Снос грунта III класса в траншею с экскаватором, ребром</t>
  </si>
  <si>
    <t>обработка зачистки вручную в грунтах III-го класса</t>
  </si>
  <si>
    <t>Снос существующих бетонных латки и сдача владельцу 120 штук</t>
  </si>
  <si>
    <t xml:space="preserve">обратная засипка  траншеи  вручную   ребра латка, от обработанных грунтов </t>
  </si>
  <si>
    <t>выравнивание избыточного грунта на месте 326.М2</t>
  </si>
  <si>
    <t>ИТОГО</t>
  </si>
  <si>
    <t>Водоотведение</t>
  </si>
  <si>
    <t>Вакер ЛР - 4</t>
  </si>
  <si>
    <t>Бетонная плитка опора 0, 6x0, 45x0, 1 -127 шт</t>
  </si>
  <si>
    <t>песч. Грав.  основание под бетонными опорами 10 см</t>
  </si>
  <si>
    <t>Установка сборного Ж/Б латоков</t>
  </si>
  <si>
    <t xml:space="preserve"> стоимость Ж/Б латок. ЛР - 4 V = 0.43м3 127 шт</t>
  </si>
  <si>
    <t>гидроизолиация  Ж/Б латоков</t>
  </si>
  <si>
    <t>ВСЕГО</t>
  </si>
  <si>
    <t>Ремонт оросительного водоканала в селе Третук, община Гегамасар, Гегаркуникская область, РА</t>
  </si>
  <si>
    <t>Объем-смета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</si>
  <si>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</si>
  <si>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</si>
  <si>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</si>
  <si>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</si>
  <si>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</si>
  <si>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ընդամենը                  %-ով</t>
  </si>
  <si>
    <t>Ընդհանուր արժեքը հազ. Դրամ                      общая сумма тыс. драм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</si>
</sst>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1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sz val="8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12"/>
      <name val="Arial LatArm"/>
      <family val="2"/>
    </font>
    <font>
      <sz val="8"/>
      <color indexed="9"/>
      <name val="Arial LatArm"/>
      <family val="2"/>
    </font>
    <font>
      <sz val="10"/>
      <name val="Arial"/>
      <family val="2"/>
      <charset val="204"/>
    </font>
    <font>
      <b/>
      <u/>
      <sz val="8"/>
      <name val="Arial LatArm"/>
      <family val="2"/>
    </font>
    <font>
      <b/>
      <sz val="12"/>
      <name val="Arial Armenian"/>
      <family val="2"/>
    </font>
    <font>
      <b/>
      <sz val="11"/>
      <name val="Arial LatArm"/>
      <family val="2"/>
    </font>
    <font>
      <vertAlign val="superscript"/>
      <sz val="8"/>
      <name val="Arial LatArm"/>
      <family val="2"/>
    </font>
    <font>
      <sz val="10"/>
      <name val="Arial"/>
      <family val="2"/>
    </font>
    <font>
      <vertAlign val="superscript"/>
      <sz val="10"/>
      <name val="Arial Armenian"/>
      <family val="2"/>
    </font>
    <font>
      <vertAlign val="superscript"/>
      <sz val="8"/>
      <name val="Arial Armenian"/>
      <family val="2"/>
    </font>
    <font>
      <b/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9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</cellStyleXfs>
  <cellXfs count="100">
    <xf numFmtId="0" fontId="0" fillId="0" borderId="0" xfId="0"/>
    <xf numFmtId="0" fontId="4" fillId="2" borderId="0" xfId="0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vertical="center"/>
    </xf>
    <xf numFmtId="2" fontId="2" fillId="3" borderId="0" xfId="0" applyNumberFormat="1" applyFont="1" applyFill="1" applyAlignment="1">
      <alignment vertical="center"/>
    </xf>
    <xf numFmtId="0" fontId="4" fillId="3" borderId="0" xfId="0" applyFont="1" applyFill="1" applyBorder="1" applyAlignment="1">
      <alignment vertical="center"/>
    </xf>
    <xf numFmtId="2" fontId="3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/>
    </xf>
    <xf numFmtId="49" fontId="5" fillId="0" borderId="9" xfId="2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6" applyNumberFormat="1" applyFont="1" applyFill="1" applyBorder="1" applyAlignment="1">
      <alignment horizontal="left" vertical="center" wrapText="1"/>
    </xf>
    <xf numFmtId="2" fontId="5" fillId="0" borderId="1" xfId="7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center" vertical="center"/>
    </xf>
    <xf numFmtId="2" fontId="3" fillId="0" borderId="7" xfId="1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2" fontId="10" fillId="0" borderId="0" xfId="0" applyNumberFormat="1" applyFont="1" applyFill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textRotation="90" wrapText="1"/>
    </xf>
    <xf numFmtId="2" fontId="5" fillId="0" borderId="4" xfId="0" applyNumberFormat="1" applyFont="1" applyFill="1" applyBorder="1" applyAlignment="1">
      <alignment vertical="center" wrapText="1"/>
    </xf>
    <xf numFmtId="2" fontId="11" fillId="0" borderId="2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left" vertical="center" wrapText="1"/>
    </xf>
    <xf numFmtId="2" fontId="14" fillId="0" borderId="5" xfId="0" applyNumberFormat="1" applyFont="1" applyFill="1" applyBorder="1" applyAlignment="1">
      <alignment horizontal="center" vertical="center" wrapText="1"/>
    </xf>
    <xf numFmtId="2" fontId="14" fillId="0" borderId="12" xfId="0" applyNumberFormat="1" applyFont="1" applyFill="1" applyBorder="1" applyAlignment="1">
      <alignment horizontal="center" vertical="center" wrapText="1"/>
    </xf>
    <xf numFmtId="2" fontId="15" fillId="0" borderId="12" xfId="0" applyNumberFormat="1" applyFont="1" applyFill="1" applyBorder="1"/>
    <xf numFmtId="2" fontId="15" fillId="0" borderId="5" xfId="0" applyNumberFormat="1" applyFont="1" applyFill="1" applyBorder="1"/>
    <xf numFmtId="0" fontId="3" fillId="0" borderId="8" xfId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vertical="center" wrapText="1"/>
    </xf>
    <xf numFmtId="2" fontId="14" fillId="0" borderId="12" xfId="0" applyNumberFormat="1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vertical="center"/>
    </xf>
    <xf numFmtId="2" fontId="14" fillId="0" borderId="2" xfId="0" applyNumberFormat="1" applyFont="1" applyFill="1" applyBorder="1" applyAlignment="1">
      <alignment vertical="center" wrapText="1"/>
    </xf>
    <xf numFmtId="2" fontId="5" fillId="0" borderId="5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vertical="center"/>
    </xf>
    <xf numFmtId="0" fontId="20" fillId="3" borderId="3" xfId="0" applyFont="1" applyFill="1" applyBorder="1" applyAlignment="1">
      <alignment vertical="center"/>
    </xf>
    <xf numFmtId="0" fontId="20" fillId="3" borderId="2" xfId="0" applyFont="1" applyFill="1" applyBorder="1" applyAlignment="1">
      <alignment vertical="center"/>
    </xf>
    <xf numFmtId="2" fontId="10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/>
    </xf>
    <xf numFmtId="0" fontId="3" fillId="0" borderId="11" xfId="4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49" fontId="10" fillId="0" borderId="9" xfId="0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left" vertical="center" wrapText="1"/>
    </xf>
    <xf numFmtId="2" fontId="6" fillId="0" borderId="13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>
      <alignment horizontal="center" vertical="center" wrapText="1"/>
    </xf>
  </cellXfs>
  <cellStyles count="10">
    <cellStyle name="Normal 10" xfId="5"/>
    <cellStyle name="Normal 2" xfId="1"/>
    <cellStyle name="Normal 2 2" xfId="9"/>
    <cellStyle name="Normal 26" xfId="7"/>
    <cellStyle name="Normal 27" xfId="6"/>
    <cellStyle name="Normal_s3" xfId="8"/>
    <cellStyle name="Normal_Sheet1" xfId="4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O40"/>
  <sheetViews>
    <sheetView showGridLines="0" tabSelected="1" view="pageLayout" zoomScale="80" zoomScaleSheetLayoutView="100" zoomScalePageLayoutView="80" workbookViewId="0">
      <selection activeCell="G5" sqref="G5"/>
    </sheetView>
  </sheetViews>
  <sheetFormatPr defaultRowHeight="10.5"/>
  <cols>
    <col min="1" max="1" width="2.7109375" style="1" customWidth="1"/>
    <col min="2" max="2" width="48.5703125" style="1" customWidth="1"/>
    <col min="3" max="3" width="51.42578125" style="1" customWidth="1"/>
    <col min="4" max="4" width="6.7109375" style="1" customWidth="1"/>
    <col min="5" max="6" width="6.85546875" style="6" customWidth="1"/>
    <col min="7" max="7" width="13" style="4" customWidth="1"/>
    <col min="8" max="15" width="9.140625" style="5"/>
    <col min="16" max="16384" width="9.140625" style="1"/>
  </cols>
  <sheetData>
    <row r="1" spans="1:15" ht="27.75" customHeight="1">
      <c r="A1" s="87" t="s">
        <v>28</v>
      </c>
      <c r="B1" s="87"/>
      <c r="C1" s="87"/>
      <c r="D1" s="87"/>
      <c r="E1" s="87"/>
      <c r="F1" s="87"/>
      <c r="G1" s="87"/>
    </row>
    <row r="2" spans="1:15" ht="27.75" customHeight="1">
      <c r="A2" s="62"/>
      <c r="B2" s="96" t="s">
        <v>45</v>
      </c>
      <c r="C2" s="96"/>
      <c r="D2" s="96"/>
      <c r="E2" s="96"/>
      <c r="F2" s="96"/>
      <c r="G2" s="96"/>
      <c r="H2" s="96"/>
    </row>
    <row r="3" spans="1:15" ht="29.25" customHeight="1">
      <c r="A3" s="88" t="s">
        <v>29</v>
      </c>
      <c r="B3" s="89"/>
      <c r="C3" s="89"/>
      <c r="D3" s="89"/>
      <c r="E3" s="89"/>
      <c r="F3" s="89"/>
      <c r="G3" s="89"/>
    </row>
    <row r="4" spans="1:15" s="2" customFormat="1" ht="19.5" customHeight="1">
      <c r="A4" s="12" t="s">
        <v>0</v>
      </c>
      <c r="B4" s="95" t="s">
        <v>44</v>
      </c>
      <c r="C4" s="95"/>
      <c r="D4" s="95"/>
      <c r="E4" s="95"/>
      <c r="F4" s="95"/>
      <c r="G4" s="95"/>
      <c r="H4" s="8"/>
      <c r="I4" s="8"/>
      <c r="J4" s="8"/>
      <c r="K4" s="8"/>
      <c r="L4" s="8"/>
      <c r="M4" s="8"/>
      <c r="N4" s="8"/>
      <c r="O4" s="8"/>
    </row>
    <row r="5" spans="1:15" s="3" customFormat="1" ht="84.75" customHeight="1">
      <c r="A5" s="64" t="s">
        <v>3</v>
      </c>
      <c r="B5" s="97" t="s">
        <v>46</v>
      </c>
      <c r="C5" s="97" t="s">
        <v>47</v>
      </c>
      <c r="D5" s="98" t="s">
        <v>48</v>
      </c>
      <c r="E5" s="98" t="s">
        <v>49</v>
      </c>
      <c r="F5" s="60" t="s">
        <v>50</v>
      </c>
      <c r="G5" s="99" t="s">
        <v>52</v>
      </c>
      <c r="H5" s="63" t="s">
        <v>51</v>
      </c>
      <c r="I5" s="9"/>
      <c r="J5" s="9"/>
      <c r="K5" s="9"/>
      <c r="L5" s="9"/>
      <c r="M5" s="9"/>
      <c r="N5" s="9"/>
      <c r="O5" s="9"/>
    </row>
    <row r="6" spans="1:15" ht="13.5" customHeight="1">
      <c r="A6" s="57" t="s">
        <v>4</v>
      </c>
      <c r="B6" s="16" t="s">
        <v>5</v>
      </c>
      <c r="C6" s="16"/>
      <c r="D6" s="31" t="s">
        <v>6</v>
      </c>
      <c r="E6" s="31" t="s">
        <v>7</v>
      </c>
      <c r="F6" s="57" t="s">
        <v>8</v>
      </c>
      <c r="G6" s="57" t="s">
        <v>9</v>
      </c>
      <c r="H6" s="83"/>
    </row>
    <row r="7" spans="1:15" s="18" customFormat="1" ht="23.25" customHeight="1">
      <c r="A7" s="57"/>
      <c r="B7" s="21" t="s">
        <v>10</v>
      </c>
      <c r="C7" s="21"/>
      <c r="D7" s="22"/>
      <c r="E7" s="23">
        <v>35</v>
      </c>
      <c r="F7" s="65"/>
      <c r="G7" s="82"/>
      <c r="H7" s="76"/>
      <c r="I7" s="17"/>
      <c r="J7" s="17"/>
      <c r="K7" s="17"/>
      <c r="L7" s="17"/>
      <c r="M7" s="17"/>
      <c r="N7" s="17"/>
      <c r="O7" s="17"/>
    </row>
    <row r="8" spans="1:15" s="18" customFormat="1" ht="40.5" customHeight="1">
      <c r="A8" s="57" t="s">
        <v>4</v>
      </c>
      <c r="B8" s="45" t="s">
        <v>24</v>
      </c>
      <c r="C8" s="45" t="s">
        <v>32</v>
      </c>
      <c r="D8" s="36" t="s">
        <v>12</v>
      </c>
      <c r="E8" s="34">
        <v>51.6</v>
      </c>
      <c r="F8" s="66">
        <v>61.522290969040711</v>
      </c>
      <c r="G8" s="35">
        <f>F8*E8</f>
        <v>3174.550214002501</v>
      </c>
      <c r="H8" s="76"/>
      <c r="I8" s="17"/>
      <c r="J8" s="17"/>
      <c r="K8" s="17"/>
      <c r="L8" s="17"/>
      <c r="M8" s="17"/>
      <c r="N8" s="17"/>
      <c r="O8" s="17"/>
    </row>
    <row r="9" spans="1:15" s="18" customFormat="1" ht="34.5" customHeight="1">
      <c r="A9" s="57" t="s">
        <v>5</v>
      </c>
      <c r="B9" s="42" t="s">
        <v>20</v>
      </c>
      <c r="C9" s="42" t="s">
        <v>30</v>
      </c>
      <c r="D9" s="43" t="s">
        <v>21</v>
      </c>
      <c r="E9" s="14">
        <v>298.18</v>
      </c>
      <c r="F9" s="14">
        <v>0.46368368720315095</v>
      </c>
      <c r="G9" s="60">
        <f>F9*E9</f>
        <v>138.26120185023555</v>
      </c>
      <c r="H9" s="76"/>
      <c r="I9" s="17"/>
      <c r="J9" s="17"/>
      <c r="K9" s="17"/>
      <c r="L9" s="17"/>
      <c r="M9" s="17"/>
      <c r="N9" s="17"/>
      <c r="O9" s="17"/>
    </row>
    <row r="10" spans="1:15" s="18" customFormat="1" ht="34.5" customHeight="1">
      <c r="A10" s="58">
        <v>3</v>
      </c>
      <c r="B10" s="44" t="s">
        <v>22</v>
      </c>
      <c r="C10" s="90" t="s">
        <v>31</v>
      </c>
      <c r="D10" s="38" t="s">
        <v>1</v>
      </c>
      <c r="E10" s="35">
        <v>22</v>
      </c>
      <c r="F10" s="60">
        <v>3.2006334782275654</v>
      </c>
      <c r="G10" s="60">
        <f>F10*E10</f>
        <v>70.413936521006434</v>
      </c>
      <c r="H10" s="76"/>
      <c r="I10" s="17"/>
      <c r="J10" s="17"/>
      <c r="K10" s="17"/>
      <c r="L10" s="17"/>
      <c r="M10" s="17"/>
      <c r="N10" s="17"/>
      <c r="O10" s="17"/>
    </row>
    <row r="11" spans="1:15" s="18" customFormat="1" ht="34.5" customHeight="1">
      <c r="A11" s="39">
        <v>4</v>
      </c>
      <c r="B11" s="40" t="s">
        <v>25</v>
      </c>
      <c r="C11" s="91" t="s">
        <v>33</v>
      </c>
      <c r="D11" s="38" t="s">
        <v>1</v>
      </c>
      <c r="E11" s="41">
        <v>45.48</v>
      </c>
      <c r="F11" s="41">
        <v>1.4295679136167099</v>
      </c>
      <c r="G11" s="60">
        <f>F11*E11</f>
        <v>65.01674871128796</v>
      </c>
      <c r="H11" s="76"/>
      <c r="I11" s="17"/>
      <c r="J11" s="17"/>
      <c r="K11" s="17"/>
      <c r="L11" s="17"/>
      <c r="M11" s="17"/>
      <c r="N11" s="17"/>
      <c r="O11" s="17"/>
    </row>
    <row r="12" spans="1:15" s="18" customFormat="1" ht="34.5" customHeight="1">
      <c r="A12" s="46">
        <v>5</v>
      </c>
      <c r="B12" s="61" t="s">
        <v>26</v>
      </c>
      <c r="C12" s="61" t="s">
        <v>34</v>
      </c>
      <c r="D12" s="48" t="s">
        <v>23</v>
      </c>
      <c r="E12" s="41">
        <v>1146</v>
      </c>
      <c r="F12" s="47">
        <v>0.3840760173873079</v>
      </c>
      <c r="G12" s="59">
        <f>F12*E12</f>
        <v>440.15111592585487</v>
      </c>
      <c r="H12" s="76"/>
      <c r="I12" s="17"/>
      <c r="J12" s="17"/>
      <c r="K12" s="17"/>
      <c r="L12" s="17"/>
      <c r="M12" s="17"/>
      <c r="N12" s="17"/>
      <c r="O12" s="17"/>
    </row>
    <row r="13" spans="1:15" s="18" customFormat="1" ht="15.75" customHeight="1">
      <c r="A13" s="72"/>
      <c r="B13" s="74" t="s">
        <v>27</v>
      </c>
      <c r="C13" s="74" t="s">
        <v>35</v>
      </c>
      <c r="D13" s="74"/>
      <c r="E13" s="78"/>
      <c r="F13" s="75"/>
      <c r="G13" s="77">
        <f>SUM(G8:G12)</f>
        <v>3888.3932170108856</v>
      </c>
      <c r="H13" s="84">
        <f>G13/G22*100</f>
        <v>22.040633083549132</v>
      </c>
      <c r="I13" s="17"/>
      <c r="J13" s="17"/>
      <c r="K13" s="17"/>
      <c r="L13" s="17"/>
      <c r="M13" s="17"/>
      <c r="N13" s="17"/>
      <c r="O13" s="17"/>
    </row>
    <row r="14" spans="1:15" s="18" customFormat="1" ht="15.75" customHeight="1">
      <c r="A14" s="57"/>
      <c r="B14" s="49" t="s">
        <v>11</v>
      </c>
      <c r="C14" s="92" t="s">
        <v>36</v>
      </c>
      <c r="D14" s="24"/>
      <c r="E14" s="14"/>
      <c r="F14" s="79">
        <v>0</v>
      </c>
      <c r="G14" s="60">
        <f t="shared" ref="G14:G20" si="0">F14*E14</f>
        <v>0</v>
      </c>
      <c r="H14" s="85"/>
      <c r="I14" s="17"/>
      <c r="J14" s="17"/>
      <c r="K14" s="17"/>
      <c r="L14" s="17"/>
      <c r="M14" s="17"/>
      <c r="N14" s="17"/>
      <c r="O14" s="17"/>
    </row>
    <row r="15" spans="1:15" s="18" customFormat="1" ht="16.5" customHeight="1">
      <c r="A15" s="26"/>
      <c r="B15" s="50" t="s">
        <v>16</v>
      </c>
      <c r="C15" s="50" t="s">
        <v>37</v>
      </c>
      <c r="D15" s="15"/>
      <c r="E15" s="20"/>
      <c r="F15" s="80">
        <v>0</v>
      </c>
      <c r="G15" s="60">
        <f t="shared" si="0"/>
        <v>0</v>
      </c>
      <c r="H15" s="85"/>
      <c r="I15" s="19"/>
      <c r="J15" s="17"/>
      <c r="K15" s="17"/>
      <c r="L15" s="17"/>
      <c r="M15" s="17"/>
      <c r="N15" s="17"/>
      <c r="O15" s="17"/>
    </row>
    <row r="16" spans="1:15" s="18" customFormat="1" ht="33" customHeight="1">
      <c r="A16" s="31" t="s">
        <v>4</v>
      </c>
      <c r="B16" s="25" t="s">
        <v>19</v>
      </c>
      <c r="C16" s="93" t="s">
        <v>39</v>
      </c>
      <c r="D16" s="29" t="s">
        <v>12</v>
      </c>
      <c r="E16" s="55">
        <v>3.4289999999999998</v>
      </c>
      <c r="F16" s="30">
        <v>6.1951660782947702</v>
      </c>
      <c r="G16" s="60">
        <f t="shared" si="0"/>
        <v>21.243224482472765</v>
      </c>
      <c r="H16" s="85"/>
      <c r="I16" s="19"/>
      <c r="J16" s="17"/>
      <c r="K16" s="17"/>
      <c r="L16" s="17"/>
      <c r="M16" s="17"/>
      <c r="N16" s="17"/>
      <c r="O16" s="17"/>
    </row>
    <row r="17" spans="1:15" s="18" customFormat="1" ht="20.25" customHeight="1">
      <c r="A17" s="56">
        <v>2</v>
      </c>
      <c r="B17" s="53" t="s">
        <v>13</v>
      </c>
      <c r="C17" s="53" t="s">
        <v>40</v>
      </c>
      <c r="D17" s="58" t="s">
        <v>14</v>
      </c>
      <c r="E17" s="58">
        <v>54.61</v>
      </c>
      <c r="F17" s="54">
        <v>24.5078657753076</v>
      </c>
      <c r="G17" s="60">
        <f t="shared" si="0"/>
        <v>1338.3745499895481</v>
      </c>
      <c r="H17" s="85"/>
      <c r="I17" s="19"/>
      <c r="J17" s="17"/>
      <c r="K17" s="17"/>
      <c r="L17" s="17"/>
      <c r="M17" s="17"/>
      <c r="N17" s="17"/>
      <c r="O17" s="17"/>
    </row>
    <row r="18" spans="1:15" s="18" customFormat="1" ht="27" customHeight="1">
      <c r="A18" s="28">
        <v>3</v>
      </c>
      <c r="B18" s="33" t="s">
        <v>17</v>
      </c>
      <c r="C18" s="33" t="s">
        <v>41</v>
      </c>
      <c r="D18" s="32" t="s">
        <v>14</v>
      </c>
      <c r="E18" s="27">
        <v>54.61</v>
      </c>
      <c r="F18" s="51">
        <v>198.03279584116689</v>
      </c>
      <c r="G18" s="60">
        <f t="shared" si="0"/>
        <v>10814.570980886123</v>
      </c>
      <c r="H18" s="85"/>
      <c r="I18" s="19"/>
      <c r="J18" s="17"/>
      <c r="K18" s="17"/>
      <c r="L18" s="17"/>
      <c r="M18" s="17"/>
      <c r="N18" s="17"/>
      <c r="O18" s="17"/>
    </row>
    <row r="19" spans="1:15" s="18" customFormat="1" ht="20.25" customHeight="1">
      <c r="A19" s="52">
        <v>4</v>
      </c>
      <c r="B19" s="53" t="s">
        <v>15</v>
      </c>
      <c r="C19" s="93" t="s">
        <v>42</v>
      </c>
      <c r="D19" s="54" t="s">
        <v>2</v>
      </c>
      <c r="E19" s="51">
        <v>7.62</v>
      </c>
      <c r="F19" s="51">
        <v>178.39091550368815</v>
      </c>
      <c r="G19" s="60">
        <f t="shared" si="0"/>
        <v>1359.3387761381036</v>
      </c>
      <c r="H19" s="85"/>
      <c r="I19" s="19"/>
      <c r="J19" s="17"/>
      <c r="K19" s="17"/>
      <c r="L19" s="17"/>
      <c r="M19" s="17"/>
      <c r="N19" s="17"/>
      <c r="O19" s="17"/>
    </row>
    <row r="20" spans="1:15" s="18" customFormat="1" ht="27" customHeight="1">
      <c r="A20" s="37">
        <v>5</v>
      </c>
      <c r="B20" s="13" t="s">
        <v>18</v>
      </c>
      <c r="C20" s="13" t="s">
        <v>38</v>
      </c>
      <c r="D20" s="15" t="s">
        <v>1</v>
      </c>
      <c r="E20" s="80">
        <v>3.4289999999999998</v>
      </c>
      <c r="F20" s="20">
        <v>64.161552392119233</v>
      </c>
      <c r="G20" s="60">
        <f t="shared" si="0"/>
        <v>220.00996315257683</v>
      </c>
      <c r="H20" s="85"/>
      <c r="I20" s="19"/>
      <c r="J20" s="17"/>
      <c r="K20" s="17"/>
      <c r="L20" s="17"/>
      <c r="M20" s="17"/>
      <c r="N20" s="17"/>
      <c r="O20" s="17"/>
    </row>
    <row r="21" spans="1:15" s="5" customFormat="1" ht="14.25" customHeight="1">
      <c r="A21" s="7"/>
      <c r="B21" s="67" t="s">
        <v>27</v>
      </c>
      <c r="C21" s="74" t="s">
        <v>35</v>
      </c>
      <c r="D21" s="78"/>
      <c r="E21" s="73"/>
      <c r="F21" s="69"/>
      <c r="G21" s="70">
        <f>SUM(G14:G20)</f>
        <v>13753.537494648825</v>
      </c>
      <c r="H21" s="84">
        <f>G21/G22*100</f>
        <v>77.959366916450861</v>
      </c>
    </row>
    <row r="22" spans="1:15" s="5" customFormat="1" ht="14.25" customHeight="1">
      <c r="A22" s="11"/>
      <c r="B22" s="67" t="s">
        <v>27</v>
      </c>
      <c r="C22" s="94" t="s">
        <v>43</v>
      </c>
      <c r="D22" s="78"/>
      <c r="E22" s="81"/>
      <c r="F22" s="68"/>
      <c r="G22" s="71">
        <f>G21+G13</f>
        <v>17641.930711659712</v>
      </c>
      <c r="H22" s="86">
        <f>SUM(H12:H21)</f>
        <v>100</v>
      </c>
    </row>
    <row r="23" spans="1:15" s="5" customFormat="1" ht="14.25">
      <c r="A23" s="7"/>
      <c r="B23" s="11"/>
      <c r="C23" s="11"/>
      <c r="D23" s="10"/>
      <c r="E23" s="7"/>
      <c r="F23" s="7"/>
      <c r="G23" s="7"/>
    </row>
    <row r="25" spans="1:15" s="5" customFormat="1">
      <c r="A25" s="1"/>
      <c r="B25" s="1"/>
      <c r="C25" s="1"/>
      <c r="D25" s="1"/>
      <c r="G25" s="1"/>
    </row>
    <row r="26" spans="1:15" s="5" customFormat="1">
      <c r="A26" s="1"/>
      <c r="B26" s="1"/>
      <c r="C26" s="1"/>
      <c r="D26" s="4"/>
      <c r="E26" s="6"/>
      <c r="F26" s="6"/>
      <c r="G26" s="4"/>
    </row>
    <row r="27" spans="1:15" s="5" customFormat="1">
      <c r="A27" s="1"/>
      <c r="B27" s="1"/>
      <c r="C27" s="1"/>
      <c r="D27" s="4"/>
      <c r="E27" s="6"/>
      <c r="F27" s="6"/>
      <c r="G27" s="4"/>
    </row>
    <row r="28" spans="1:15" s="5" customFormat="1">
      <c r="A28" s="1"/>
      <c r="B28" s="1"/>
      <c r="C28" s="1"/>
      <c r="D28" s="4"/>
      <c r="E28" s="6"/>
      <c r="F28" s="6"/>
      <c r="G28" s="4"/>
    </row>
    <row r="29" spans="1:15" s="5" customFormat="1">
      <c r="A29" s="1"/>
      <c r="B29" s="1"/>
      <c r="C29" s="1"/>
      <c r="D29" s="4"/>
      <c r="E29" s="6"/>
      <c r="F29" s="6"/>
      <c r="G29" s="4"/>
    </row>
    <row r="30" spans="1:15" s="5" customFormat="1">
      <c r="A30" s="1"/>
      <c r="B30" s="1"/>
      <c r="C30" s="1"/>
      <c r="D30" s="4"/>
      <c r="E30" s="6"/>
      <c r="F30" s="6"/>
      <c r="G30" s="4"/>
    </row>
    <row r="31" spans="1:15" s="5" customFormat="1">
      <c r="A31" s="1"/>
      <c r="B31" s="1"/>
      <c r="C31" s="1"/>
      <c r="D31" s="4"/>
      <c r="E31" s="6"/>
      <c r="F31" s="6"/>
      <c r="G31" s="4"/>
    </row>
    <row r="32" spans="1:15" s="5" customFormat="1">
      <c r="A32" s="1"/>
      <c r="B32" s="1"/>
      <c r="C32" s="1"/>
      <c r="D32" s="4"/>
      <c r="E32" s="6"/>
      <c r="F32" s="6"/>
      <c r="G32" s="4"/>
    </row>
    <row r="33" spans="1:7" s="5" customFormat="1">
      <c r="A33" s="1"/>
      <c r="B33" s="1"/>
      <c r="C33" s="1"/>
      <c r="D33" s="4"/>
      <c r="E33" s="6"/>
      <c r="F33" s="6"/>
      <c r="G33" s="4"/>
    </row>
    <row r="34" spans="1:7" s="5" customFormat="1">
      <c r="A34" s="1"/>
      <c r="B34" s="1"/>
      <c r="C34" s="1"/>
      <c r="D34" s="4"/>
      <c r="E34" s="6"/>
      <c r="F34" s="6"/>
      <c r="G34" s="4"/>
    </row>
    <row r="35" spans="1:7" s="5" customFormat="1">
      <c r="A35" s="1"/>
      <c r="B35" s="1"/>
      <c r="C35" s="1"/>
      <c r="D35" s="4"/>
      <c r="E35" s="6"/>
      <c r="F35" s="6"/>
      <c r="G35" s="4"/>
    </row>
    <row r="36" spans="1:7" s="5" customFormat="1">
      <c r="A36" s="1"/>
      <c r="B36" s="1"/>
      <c r="C36" s="1"/>
      <c r="D36" s="4"/>
      <c r="E36" s="6"/>
      <c r="F36" s="6"/>
      <c r="G36" s="4"/>
    </row>
    <row r="37" spans="1:7" s="5" customFormat="1">
      <c r="A37" s="1"/>
      <c r="B37" s="1"/>
      <c r="C37" s="1"/>
      <c r="D37" s="4"/>
      <c r="E37" s="6"/>
      <c r="F37" s="6"/>
      <c r="G37" s="4"/>
    </row>
    <row r="38" spans="1:7" s="5" customFormat="1">
      <c r="A38" s="1"/>
      <c r="B38" s="1"/>
      <c r="C38" s="1"/>
      <c r="D38" s="4"/>
      <c r="E38" s="6"/>
      <c r="F38" s="6"/>
      <c r="G38" s="4"/>
    </row>
    <row r="39" spans="1:7" s="5" customFormat="1">
      <c r="A39" s="1"/>
      <c r="B39" s="1"/>
      <c r="C39" s="1"/>
      <c r="D39" s="4"/>
      <c r="E39" s="6"/>
      <c r="F39" s="6"/>
      <c r="G39" s="4"/>
    </row>
    <row r="40" spans="1:7" s="5" customFormat="1">
      <c r="A40" s="1"/>
      <c r="B40" s="1"/>
      <c r="C40" s="1"/>
      <c r="D40" s="4"/>
      <c r="E40" s="6"/>
      <c r="F40" s="6"/>
      <c r="G40" s="4"/>
    </row>
  </sheetData>
  <dataConsolidate/>
  <mergeCells count="4">
    <mergeCell ref="A1:G1"/>
    <mergeCell ref="A3:G3"/>
    <mergeCell ref="B4:G4"/>
    <mergeCell ref="B2:H2"/>
  </mergeCells>
  <pageMargins left="9.1145833333333329E-2" right="1.3020833333333334E-2" top="1.3020833333333334E-2" bottom="0.15625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Ծավալաթերթ</vt:lpstr>
      <vt:lpstr>Ծավալաթերթ!Заголовки_для_печати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2020-06-07T16:19:41Z</cp:lastPrinted>
  <dcterms:created xsi:type="dcterms:W3CDTF">2008-11-24T05:53:38Z</dcterms:created>
  <dcterms:modified xsi:type="dcterms:W3CDTF">2020-07-14T16:05:04Z</dcterms:modified>
</cp:coreProperties>
</file>